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20" windowWidth="19200" windowHeight="8025"/>
  </bookViews>
  <sheets>
    <sheet name="Форма 2" sheetId="1" r:id="rId1"/>
  </sheets>
  <definedNames>
    <definedName name="_xlnm._FilterDatabase" localSheetId="0" hidden="1">'Форма 2'!$A$16:$N$16</definedName>
    <definedName name="_xlnm.Print_Area" localSheetId="0">'Форма 2'!$A$5:$J$20</definedName>
  </definedNames>
  <calcPr calcId="145621"/>
</workbook>
</file>

<file path=xl/calcChain.xml><?xml version="1.0" encoding="utf-8"?>
<calcChain xmlns="http://schemas.openxmlformats.org/spreadsheetml/2006/main">
  <c r="D23" i="1" l="1"/>
  <c r="E23" i="1"/>
  <c r="D24" i="1" l="1"/>
  <c r="D25" i="1" l="1"/>
  <c r="D27" i="1"/>
  <c r="K17" i="1"/>
  <c r="J17" i="1"/>
  <c r="I17" i="1"/>
  <c r="H17" i="1"/>
  <c r="G17" i="1"/>
  <c r="F17" i="1"/>
  <c r="E17" i="1"/>
  <c r="C17" i="1"/>
  <c r="D18" i="1" l="1"/>
  <c r="D20" i="1" l="1"/>
  <c r="D19" i="1"/>
  <c r="D17" i="1" s="1"/>
</calcChain>
</file>

<file path=xl/sharedStrings.xml><?xml version="1.0" encoding="utf-8"?>
<sst xmlns="http://schemas.openxmlformats.org/spreadsheetml/2006/main" count="41" uniqueCount="30">
  <si>
    <t>N п/п</t>
  </si>
  <si>
    <t>Всего расселяемая площадь жилых помещений</t>
  </si>
  <si>
    <t xml:space="preserve">Всего стоимость мероприятий по переселению               </t>
  </si>
  <si>
    <t>всего</t>
  </si>
  <si>
    <t>в том числе</t>
  </si>
  <si>
    <t xml:space="preserve">выплата собственникам жилых помещений возмещения за изымаемые жилые помещения и предоставление субсидий </t>
  </si>
  <si>
    <t>переселение в свободный жилищный фонд</t>
  </si>
  <si>
    <t>расселяемая площадь</t>
  </si>
  <si>
    <t>стоимость возмещения</t>
  </si>
  <si>
    <t>кв. м</t>
  </si>
  <si>
    <t>руб.</t>
  </si>
  <si>
    <t>кв.м</t>
  </si>
  <si>
    <t>Всего по МО МР "Печора" по программе переселения, в рамках которой предусмотрено финансирование:</t>
  </si>
  <si>
    <t>Адрес многоквартирного жилого дома</t>
  </si>
  <si>
    <t>г. Печора, ул. Гагарина, д. 42А</t>
  </si>
  <si>
    <t>г. Печора, ул. Привокзальная, д. 4</t>
  </si>
  <si>
    <t>Мероприятия по переселению граждан по способам переселения</t>
  </si>
  <si>
    <t>п. Луговой, ул. Центральная, д. 19</t>
  </si>
  <si>
    <t>предоставление благоустроенных жилых помещений нанимателям</t>
  </si>
  <si>
    <t>Приложение  № 4</t>
  </si>
  <si>
    <t xml:space="preserve">  к муниципальной адресной программе «Переселение граждан из аварийного жилищного фонда, имеющего угрозу обрушения на территории  муниципального района «Печора»</t>
  </si>
  <si>
    <t>п. Озёрный, ул. Центральная, д. 4</t>
  </si>
  <si>
    <t>г. Печора, ул. Социалистическая, д. 34, кв. 8</t>
  </si>
  <si>
    <t>г. Печора, ул. Советская, д. 55</t>
  </si>
  <si>
    <t>г. Печора, ул. Советская, д. 53, кв. 3</t>
  </si>
  <si>
    <t>п. Талый, ул. Станционная, д. 1</t>
  </si>
  <si>
    <t>г. Печора, ул. Социалистическая, д. 32, кв. 3</t>
  </si>
  <si>
    <t>п. Сыня, ул. Железнодорожная, д. 9</t>
  </si>
  <si>
    <t>План реализации мероприятий по переселению граждан из аварийного жилищного фонда, имеющего угрозу обрушения на территории муниципального района «Печора» в 2024-2026 годах</t>
  </si>
  <si>
    <t xml:space="preserve">                                                                                                                Приложение № 4                                          к изменениям, вносимым в постановление администрации МР "Печора"  от  09.02.2024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</si>
</sst>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rgb="FF000000"/>
      <name val="Calibri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20"/>
      <name val="Arial Cyr"/>
      <charset val="204"/>
    </font>
    <font>
      <sz val="11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7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10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4" fontId="11" fillId="0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4" fontId="9" fillId="2" borderId="1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165" fontId="2" fillId="2" borderId="10" xfId="0" applyNumberFormat="1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12" fillId="2" borderId="0" xfId="0" applyNumberFormat="1" applyFont="1" applyFill="1" applyBorder="1"/>
    <xf numFmtId="0" fontId="1" fillId="0" borderId="0" xfId="0" applyFont="1" applyFill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wrapText="1"/>
    </xf>
    <xf numFmtId="0" fontId="0" fillId="0" borderId="10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 readingOrder="2"/>
    </xf>
    <xf numFmtId="0" fontId="2" fillId="0" borderId="5" xfId="0" applyFont="1" applyFill="1" applyBorder="1" applyAlignment="1">
      <alignment horizontal="center" vertical="center" textRotation="90" wrapText="1" readingOrder="2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15" zoomScale="40" zoomScaleNormal="40" workbookViewId="0">
      <selection sqref="A1:K28"/>
    </sheetView>
  </sheetViews>
  <sheetFormatPr defaultRowHeight="26.25" x14ac:dyDescent="0.4"/>
  <cols>
    <col min="1" max="1" width="10.42578125" style="11" customWidth="1"/>
    <col min="2" max="2" width="66.42578125" style="7" customWidth="1"/>
    <col min="3" max="3" width="54.28515625" style="11" customWidth="1"/>
    <col min="4" max="4" width="40.140625" style="11" customWidth="1"/>
    <col min="5" max="5" width="31" style="11" customWidth="1"/>
    <col min="6" max="6" width="34" style="11" customWidth="1"/>
    <col min="7" max="7" width="29.7109375" style="11" customWidth="1"/>
    <col min="8" max="8" width="35.7109375" style="11" customWidth="1"/>
    <col min="9" max="9" width="31" style="11" customWidth="1"/>
    <col min="10" max="10" width="38.42578125" style="11" customWidth="1"/>
    <col min="11" max="11" width="48.140625" style="13" customWidth="1"/>
    <col min="12" max="12" width="61.7109375" style="14" customWidth="1"/>
    <col min="13" max="14" width="24.85546875" style="14" customWidth="1"/>
    <col min="15" max="16" width="24.85546875" style="2" customWidth="1"/>
    <col min="17" max="16384" width="9.140625" style="2"/>
  </cols>
  <sheetData>
    <row r="1" spans="1:13" x14ac:dyDescent="0.4">
      <c r="H1" s="62" t="s">
        <v>29</v>
      </c>
      <c r="I1" s="62"/>
      <c r="J1" s="62"/>
      <c r="K1" s="62"/>
    </row>
    <row r="2" spans="1:13" x14ac:dyDescent="0.4">
      <c r="H2" s="62"/>
      <c r="I2" s="62"/>
      <c r="J2" s="62"/>
      <c r="K2" s="62"/>
    </row>
    <row r="3" spans="1:13" x14ac:dyDescent="0.4">
      <c r="H3" s="62"/>
      <c r="I3" s="62"/>
      <c r="J3" s="62"/>
      <c r="K3" s="62"/>
    </row>
    <row r="4" spans="1:13" x14ac:dyDescent="0.4">
      <c r="H4" s="29"/>
      <c r="I4" s="29"/>
      <c r="J4" s="29"/>
      <c r="K4" s="29"/>
    </row>
    <row r="5" spans="1:13" ht="25.5" customHeight="1" x14ac:dyDescent="0.4">
      <c r="A5" s="6"/>
      <c r="C5" s="6"/>
      <c r="D5" s="6"/>
      <c r="E5" s="6"/>
      <c r="F5" s="6"/>
      <c r="G5" s="6"/>
      <c r="H5" s="21"/>
      <c r="K5" s="21" t="s">
        <v>19</v>
      </c>
      <c r="L5" s="22"/>
    </row>
    <row r="6" spans="1:13" ht="58.5" customHeight="1" x14ac:dyDescent="0.4">
      <c r="A6" s="6"/>
      <c r="C6" s="6"/>
      <c r="D6" s="6"/>
      <c r="E6" s="6"/>
      <c r="F6" s="6"/>
      <c r="G6" s="6"/>
      <c r="H6" s="65" t="s">
        <v>20</v>
      </c>
      <c r="I6" s="65"/>
      <c r="J6" s="65"/>
      <c r="K6" s="65"/>
    </row>
    <row r="7" spans="1:13" ht="18.75" customHeight="1" x14ac:dyDescent="0.4">
      <c r="A7" s="6"/>
      <c r="C7" s="6"/>
      <c r="D7" s="6"/>
      <c r="E7" s="6"/>
      <c r="F7" s="6"/>
      <c r="G7" s="6"/>
      <c r="H7" s="6"/>
      <c r="I7" s="6"/>
      <c r="J7" s="6"/>
    </row>
    <row r="8" spans="1:13" ht="51.75" customHeight="1" x14ac:dyDescent="0.25">
      <c r="A8" s="67" t="s">
        <v>28</v>
      </c>
      <c r="B8" s="67"/>
      <c r="C8" s="67"/>
      <c r="D8" s="67"/>
      <c r="E8" s="68"/>
      <c r="F8" s="68"/>
      <c r="G8" s="68"/>
      <c r="H8" s="68"/>
      <c r="I8" s="68"/>
      <c r="J8" s="68"/>
    </row>
    <row r="9" spans="1:13" ht="51.75" customHeight="1" x14ac:dyDescent="0.25">
      <c r="A9" s="69" t="s">
        <v>0</v>
      </c>
      <c r="B9" s="69" t="s">
        <v>13</v>
      </c>
      <c r="C9" s="72" t="s">
        <v>1</v>
      </c>
      <c r="D9" s="74" t="s">
        <v>2</v>
      </c>
      <c r="E9" s="63" t="s">
        <v>16</v>
      </c>
      <c r="F9" s="63"/>
      <c r="G9" s="63"/>
      <c r="H9" s="63"/>
      <c r="I9" s="63"/>
      <c r="J9" s="63"/>
      <c r="K9" s="63"/>
    </row>
    <row r="10" spans="1:13" ht="61.5" customHeight="1" x14ac:dyDescent="0.25">
      <c r="A10" s="70"/>
      <c r="B10" s="70"/>
      <c r="C10" s="73"/>
      <c r="D10" s="75"/>
      <c r="E10" s="63" t="s">
        <v>3</v>
      </c>
      <c r="F10" s="64" t="s">
        <v>4</v>
      </c>
      <c r="G10" s="64"/>
      <c r="H10" s="64"/>
      <c r="I10" s="64"/>
      <c r="J10" s="64"/>
      <c r="K10" s="64"/>
    </row>
    <row r="11" spans="1:13" ht="39.75" customHeight="1" x14ac:dyDescent="0.25">
      <c r="A11" s="70"/>
      <c r="B11" s="70"/>
      <c r="C11" s="73"/>
      <c r="D11" s="75"/>
      <c r="E11" s="63"/>
      <c r="F11" s="63" t="s">
        <v>5</v>
      </c>
      <c r="G11" s="63"/>
      <c r="H11" s="63" t="s">
        <v>18</v>
      </c>
      <c r="I11" s="66"/>
      <c r="J11" s="63" t="s">
        <v>6</v>
      </c>
      <c r="K11" s="63"/>
    </row>
    <row r="12" spans="1:13" ht="34.5" customHeight="1" x14ac:dyDescent="0.25">
      <c r="A12" s="70"/>
      <c r="B12" s="70"/>
      <c r="C12" s="73"/>
      <c r="D12" s="75"/>
      <c r="E12" s="63"/>
      <c r="F12" s="63"/>
      <c r="G12" s="63"/>
      <c r="H12" s="66"/>
      <c r="I12" s="66"/>
      <c r="J12" s="63"/>
      <c r="K12" s="63"/>
    </row>
    <row r="13" spans="1:13" ht="126.75" customHeight="1" x14ac:dyDescent="0.25">
      <c r="A13" s="70"/>
      <c r="B13" s="70"/>
      <c r="C13" s="73"/>
      <c r="D13" s="75"/>
      <c r="E13" s="63"/>
      <c r="F13" s="63"/>
      <c r="G13" s="63"/>
      <c r="H13" s="66"/>
      <c r="I13" s="66"/>
      <c r="J13" s="63"/>
      <c r="K13" s="63"/>
    </row>
    <row r="14" spans="1:13" ht="409.5" customHeight="1" x14ac:dyDescent="0.25">
      <c r="A14" s="70"/>
      <c r="B14" s="70"/>
      <c r="C14" s="73"/>
      <c r="D14" s="76"/>
      <c r="E14" s="20" t="s">
        <v>7</v>
      </c>
      <c r="F14" s="20" t="s">
        <v>7</v>
      </c>
      <c r="G14" s="20" t="s">
        <v>8</v>
      </c>
      <c r="H14" s="20" t="s">
        <v>7</v>
      </c>
      <c r="I14" s="20" t="s">
        <v>8</v>
      </c>
      <c r="J14" s="20" t="s">
        <v>7</v>
      </c>
      <c r="K14" s="20" t="s">
        <v>8</v>
      </c>
    </row>
    <row r="15" spans="1:13" ht="33.75" customHeight="1" x14ac:dyDescent="0.25">
      <c r="A15" s="71"/>
      <c r="B15" s="71"/>
      <c r="C15" s="8" t="s">
        <v>9</v>
      </c>
      <c r="D15" s="18" t="s">
        <v>10</v>
      </c>
      <c r="E15" s="19" t="s">
        <v>9</v>
      </c>
      <c r="F15" s="19" t="s">
        <v>9</v>
      </c>
      <c r="G15" s="19" t="s">
        <v>10</v>
      </c>
      <c r="H15" s="19" t="s">
        <v>9</v>
      </c>
      <c r="I15" s="19" t="s">
        <v>10</v>
      </c>
      <c r="J15" s="19" t="s">
        <v>11</v>
      </c>
      <c r="K15" s="25" t="s">
        <v>10</v>
      </c>
    </row>
    <row r="16" spans="1:13" ht="20.25" customHeight="1" x14ac:dyDescent="0.35">
      <c r="A16" s="1">
        <v>1</v>
      </c>
      <c r="B16" s="9">
        <v>2</v>
      </c>
      <c r="C16" s="10">
        <v>3</v>
      </c>
      <c r="D16" s="12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23">
        <v>11</v>
      </c>
      <c r="M16" s="15"/>
    </row>
    <row r="17" spans="1:14" s="5" customFormat="1" ht="248.25" customHeight="1" x14ac:dyDescent="0.25">
      <c r="A17" s="3"/>
      <c r="B17" s="4" t="s">
        <v>12</v>
      </c>
      <c r="C17" s="24">
        <f>SUM(C18:C27)</f>
        <v>2348.4</v>
      </c>
      <c r="D17" s="17">
        <f t="shared" ref="D17:K17" si="0">SUM(D18:D27)</f>
        <v>53979143</v>
      </c>
      <c r="E17" s="24">
        <f t="shared" si="0"/>
        <v>2348.4</v>
      </c>
      <c r="F17" s="24">
        <f t="shared" si="0"/>
        <v>1751.8999999999999</v>
      </c>
      <c r="G17" s="17">
        <f t="shared" si="0"/>
        <v>43784400</v>
      </c>
      <c r="H17" s="24">
        <f t="shared" si="0"/>
        <v>360.3</v>
      </c>
      <c r="I17" s="17">
        <f t="shared" si="0"/>
        <v>8447652.9900000002</v>
      </c>
      <c r="J17" s="24">
        <f t="shared" si="0"/>
        <v>236.2</v>
      </c>
      <c r="K17" s="17">
        <f t="shared" si="0"/>
        <v>1747090.01</v>
      </c>
      <c r="L17" s="15"/>
      <c r="M17" s="15"/>
      <c r="N17" s="15"/>
    </row>
    <row r="18" spans="1:14" s="40" customFormat="1" ht="81.75" customHeight="1" x14ac:dyDescent="0.25">
      <c r="A18" s="31">
        <v>1</v>
      </c>
      <c r="B18" s="32" t="s">
        <v>14</v>
      </c>
      <c r="C18" s="33">
        <v>437.2</v>
      </c>
      <c r="D18" s="34">
        <f>G18+I18</f>
        <v>10482252.99</v>
      </c>
      <c r="E18" s="35">
        <v>437.2</v>
      </c>
      <c r="F18" s="36">
        <v>207.5</v>
      </c>
      <c r="G18" s="37">
        <v>5090600</v>
      </c>
      <c r="H18" s="35">
        <v>229.7</v>
      </c>
      <c r="I18" s="37">
        <v>5391652.9900000002</v>
      </c>
      <c r="J18" s="35">
        <v>0</v>
      </c>
      <c r="K18" s="38">
        <v>0</v>
      </c>
      <c r="L18" s="39"/>
      <c r="M18" s="39"/>
      <c r="N18" s="39"/>
    </row>
    <row r="19" spans="1:14" s="40" customFormat="1" ht="81.75" customHeight="1" x14ac:dyDescent="0.25">
      <c r="A19" s="41">
        <v>2</v>
      </c>
      <c r="B19" s="42" t="s">
        <v>15</v>
      </c>
      <c r="C19" s="43">
        <v>415</v>
      </c>
      <c r="D19" s="44">
        <f>G19</f>
        <v>10299600</v>
      </c>
      <c r="E19" s="45">
        <v>415</v>
      </c>
      <c r="F19" s="46">
        <v>415</v>
      </c>
      <c r="G19" s="47">
        <v>10299600</v>
      </c>
      <c r="H19" s="45">
        <v>0</v>
      </c>
      <c r="I19" s="47">
        <v>0</v>
      </c>
      <c r="J19" s="45">
        <v>0</v>
      </c>
      <c r="K19" s="48">
        <v>0</v>
      </c>
      <c r="L19" s="39"/>
      <c r="M19" s="39"/>
      <c r="N19" s="39"/>
    </row>
    <row r="20" spans="1:14" s="40" customFormat="1" ht="86.25" customHeight="1" x14ac:dyDescent="0.25">
      <c r="A20" s="49">
        <v>3</v>
      </c>
      <c r="B20" s="50" t="s">
        <v>17</v>
      </c>
      <c r="C20" s="50">
        <v>238.4</v>
      </c>
      <c r="D20" s="38">
        <f>G20</f>
        <v>5880500</v>
      </c>
      <c r="E20" s="50">
        <v>238.4</v>
      </c>
      <c r="F20" s="50">
        <v>238.4</v>
      </c>
      <c r="G20" s="38">
        <v>5880500</v>
      </c>
      <c r="H20" s="51">
        <v>0</v>
      </c>
      <c r="I20" s="38">
        <v>0</v>
      </c>
      <c r="J20" s="51">
        <v>0</v>
      </c>
      <c r="K20" s="52">
        <v>0</v>
      </c>
      <c r="L20" s="53"/>
      <c r="M20" s="53"/>
      <c r="N20" s="53"/>
    </row>
    <row r="21" spans="1:14" s="56" customFormat="1" ht="66" customHeight="1" x14ac:dyDescent="0.25">
      <c r="A21" s="50">
        <v>4</v>
      </c>
      <c r="B21" s="50" t="s">
        <v>21</v>
      </c>
      <c r="C21" s="54">
        <v>113.2</v>
      </c>
      <c r="D21" s="38">
        <v>2840600</v>
      </c>
      <c r="E21" s="54">
        <v>113.2</v>
      </c>
      <c r="F21" s="50">
        <v>113.2</v>
      </c>
      <c r="G21" s="38">
        <v>2840600</v>
      </c>
      <c r="H21" s="54">
        <v>0</v>
      </c>
      <c r="I21" s="38">
        <v>0</v>
      </c>
      <c r="J21" s="54">
        <v>0</v>
      </c>
      <c r="K21" s="38">
        <v>0</v>
      </c>
      <c r="L21" s="55"/>
      <c r="M21" s="55"/>
      <c r="N21" s="55"/>
    </row>
    <row r="22" spans="1:14" s="40" customFormat="1" ht="54.75" customHeight="1" x14ac:dyDescent="0.25">
      <c r="A22" s="50">
        <v>5</v>
      </c>
      <c r="B22" s="57" t="s">
        <v>22</v>
      </c>
      <c r="C22" s="54">
        <v>39</v>
      </c>
      <c r="D22" s="38">
        <v>993700</v>
      </c>
      <c r="E22" s="54">
        <v>39</v>
      </c>
      <c r="F22" s="54">
        <v>39</v>
      </c>
      <c r="G22" s="38">
        <v>993700</v>
      </c>
      <c r="H22" s="51">
        <v>0</v>
      </c>
      <c r="I22" s="38">
        <v>0</v>
      </c>
      <c r="J22" s="58">
        <v>0</v>
      </c>
      <c r="K22" s="58">
        <v>0</v>
      </c>
      <c r="L22" s="53"/>
      <c r="M22" s="53"/>
      <c r="N22" s="53"/>
    </row>
    <row r="23" spans="1:14" s="40" customFormat="1" ht="63.75" customHeight="1" x14ac:dyDescent="0.5">
      <c r="A23" s="59">
        <v>6</v>
      </c>
      <c r="B23" s="58" t="s">
        <v>23</v>
      </c>
      <c r="C23" s="58">
        <v>407.7</v>
      </c>
      <c r="D23" s="38">
        <f>G23+I23+K23</f>
        <v>7850290.0099999998</v>
      </c>
      <c r="E23" s="58">
        <f>F23+H23+J23</f>
        <v>407.70000000000005</v>
      </c>
      <c r="F23" s="58">
        <v>171.5</v>
      </c>
      <c r="G23" s="38">
        <v>4405200</v>
      </c>
      <c r="H23" s="58">
        <v>66.8</v>
      </c>
      <c r="I23" s="38">
        <v>1698000</v>
      </c>
      <c r="J23" s="58">
        <v>169.4</v>
      </c>
      <c r="K23" s="38">
        <v>1747090.01</v>
      </c>
      <c r="L23" s="61"/>
      <c r="M23" s="53"/>
      <c r="N23" s="53"/>
    </row>
    <row r="24" spans="1:14" s="40" customFormat="1" ht="60" customHeight="1" x14ac:dyDescent="0.25">
      <c r="A24" s="60">
        <v>7</v>
      </c>
      <c r="B24" s="57" t="s">
        <v>26</v>
      </c>
      <c r="C24" s="50">
        <v>81.599999999999994</v>
      </c>
      <c r="D24" s="38">
        <f>G24</f>
        <v>2062600</v>
      </c>
      <c r="E24" s="50">
        <v>81.599999999999994</v>
      </c>
      <c r="F24" s="50">
        <v>81.599999999999994</v>
      </c>
      <c r="G24" s="38">
        <v>2062600</v>
      </c>
      <c r="H24" s="54">
        <v>0</v>
      </c>
      <c r="I24" s="38">
        <v>0</v>
      </c>
      <c r="J24" s="54">
        <v>0</v>
      </c>
      <c r="K24" s="38">
        <v>0</v>
      </c>
      <c r="L24" s="53"/>
      <c r="M24" s="53"/>
      <c r="N24" s="53"/>
    </row>
    <row r="25" spans="1:14" s="40" customFormat="1" ht="48.75" customHeight="1" x14ac:dyDescent="0.25">
      <c r="A25" s="50">
        <v>8</v>
      </c>
      <c r="B25" s="50" t="s">
        <v>25</v>
      </c>
      <c r="C25" s="50">
        <v>60.7</v>
      </c>
      <c r="D25" s="38">
        <f>G25</f>
        <v>1566500</v>
      </c>
      <c r="E25" s="50">
        <v>60.7</v>
      </c>
      <c r="F25" s="50">
        <v>60.7</v>
      </c>
      <c r="G25" s="38">
        <v>1566500</v>
      </c>
      <c r="H25" s="54">
        <v>0</v>
      </c>
      <c r="I25" s="38">
        <v>0</v>
      </c>
      <c r="J25" s="54">
        <v>0</v>
      </c>
      <c r="K25" s="38">
        <v>0</v>
      </c>
      <c r="L25" s="53"/>
      <c r="M25" s="53"/>
      <c r="N25" s="53"/>
    </row>
    <row r="26" spans="1:14" s="40" customFormat="1" ht="66" customHeight="1" x14ac:dyDescent="0.25">
      <c r="A26" s="50">
        <v>9</v>
      </c>
      <c r="B26" s="50" t="s">
        <v>24</v>
      </c>
      <c r="C26" s="50">
        <v>66.8</v>
      </c>
      <c r="D26" s="38">
        <v>0</v>
      </c>
      <c r="E26" s="50">
        <v>66.8</v>
      </c>
      <c r="F26" s="50">
        <v>0</v>
      </c>
      <c r="G26" s="38">
        <v>0</v>
      </c>
      <c r="H26" s="54">
        <v>0</v>
      </c>
      <c r="I26" s="38">
        <v>0</v>
      </c>
      <c r="J26" s="54">
        <v>66.8</v>
      </c>
      <c r="K26" s="38">
        <v>0</v>
      </c>
      <c r="L26" s="53"/>
      <c r="M26" s="53"/>
      <c r="N26" s="53"/>
    </row>
    <row r="27" spans="1:14" s="40" customFormat="1" ht="77.25" customHeight="1" x14ac:dyDescent="0.25">
      <c r="A27" s="50">
        <v>10</v>
      </c>
      <c r="B27" s="50" t="s">
        <v>27</v>
      </c>
      <c r="C27" s="50">
        <v>488.8</v>
      </c>
      <c r="D27" s="38">
        <f>G27+I27</f>
        <v>12003100</v>
      </c>
      <c r="E27" s="54">
        <v>488.8</v>
      </c>
      <c r="F27" s="54">
        <v>425</v>
      </c>
      <c r="G27" s="38">
        <v>10645100</v>
      </c>
      <c r="H27" s="54">
        <v>63.8</v>
      </c>
      <c r="I27" s="38">
        <v>1358000</v>
      </c>
      <c r="J27" s="54">
        <v>0</v>
      </c>
      <c r="K27" s="38">
        <v>0</v>
      </c>
      <c r="L27" s="53"/>
      <c r="M27" s="53"/>
      <c r="N27" s="53"/>
    </row>
    <row r="28" spans="1:14" x14ac:dyDescent="0.25">
      <c r="A28" s="27"/>
      <c r="B28" s="26"/>
      <c r="C28" s="27"/>
      <c r="D28" s="27"/>
      <c r="E28" s="27"/>
      <c r="F28" s="27"/>
      <c r="G28" s="27"/>
      <c r="H28" s="27"/>
      <c r="I28" s="27"/>
      <c r="J28" s="27"/>
      <c r="K28" s="28"/>
    </row>
    <row r="29" spans="1:14" ht="33" x14ac:dyDescent="0.45">
      <c r="D29" s="30"/>
    </row>
  </sheetData>
  <sheetProtection formatCells="0" formatColumns="0" formatRows="0" insertColumns="0" insertRows="0" insertHyperlinks="0" deleteColumns="0" deleteRows="0" sort="0" autoFilter="0" pivotTables="0"/>
  <autoFilter ref="A16:N16"/>
  <mergeCells count="13">
    <mergeCell ref="H1:K3"/>
    <mergeCell ref="F11:G13"/>
    <mergeCell ref="J11:K13"/>
    <mergeCell ref="E9:K9"/>
    <mergeCell ref="F10:K10"/>
    <mergeCell ref="H6:K6"/>
    <mergeCell ref="H11:I13"/>
    <mergeCell ref="A8:J8"/>
    <mergeCell ref="A9:A15"/>
    <mergeCell ref="B9:B15"/>
    <mergeCell ref="C9:C14"/>
    <mergeCell ref="E10:E13"/>
    <mergeCell ref="D9:D14"/>
  </mergeCells>
  <pageMargins left="0.25" right="0.25" top="0.75" bottom="0.75" header="0.3" footer="0.3"/>
  <pageSetup paperSize="9" scale="38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Manager/>
  <Company>Фонд ЖКХ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Терентьева ЛБ</cp:lastModifiedBy>
  <cp:lastPrinted>2026-02-24T06:34:03Z</cp:lastPrinted>
  <dcterms:created xsi:type="dcterms:W3CDTF">2012-12-13T11:50:40Z</dcterms:created>
  <dcterms:modified xsi:type="dcterms:W3CDTF">2026-02-24T06:34:39Z</dcterms:modified>
  <cp:category>Формы</cp:category>
</cp:coreProperties>
</file>